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8_{5D25FF5A-DEDD-400A-B34F-A6E73ADB8CC9}" xr6:coauthVersionLast="36" xr6:coauthVersionMax="36" xr10:uidLastSave="{00000000-0000-0000-0000-000000000000}"/>
  <bookViews>
    <workbookView xWindow="0" yWindow="0" windowWidth="21840" windowHeight="7785" activeTab="1" xr2:uid="{00000000-000D-0000-FFFF-FFFF00000000}"/>
  </bookViews>
  <sheets>
    <sheet name="Informacje ogólne" sheetId="4" r:id="rId1"/>
    <sheet name="Ankieta weryfikacyjna" sheetId="1" r:id="rId2"/>
    <sheet name="Arkusz3" sheetId="3" state="hidden" r:id="rId3"/>
    <sheet name="Arkusz2" sheetId="2" state="hidden" r:id="rId4"/>
  </sheets>
  <externalReferences>
    <externalReference r:id="rId5"/>
  </externalReferences>
  <definedNames>
    <definedName name="lista" localSheetId="1">[1]Arkusz1!$B$3:$B$6</definedName>
    <definedName name="Lista1" localSheetId="1">'[1]Dane '!$B$10:$B$11</definedName>
    <definedName name="odpowiedź">Arkusz2!$A$1:$A$3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22" i="2"/>
  <c r="G21" i="2"/>
  <c r="A20" i="2"/>
  <c r="A15" i="2"/>
  <c r="G17" i="2"/>
  <c r="G16" i="2"/>
  <c r="G15" i="2"/>
  <c r="A10" i="2"/>
  <c r="G12" i="2"/>
  <c r="G11" i="2"/>
  <c r="G10" i="2"/>
  <c r="A9" i="2"/>
  <c r="B11" i="1" s="1"/>
  <c r="B71" i="1" l="1"/>
  <c r="H24" i="2"/>
  <c r="H18" i="2"/>
  <c r="B63" i="1" s="1"/>
  <c r="H13" i="2"/>
  <c r="B47" i="1" s="1"/>
</calcChain>
</file>

<file path=xl/sharedStrings.xml><?xml version="1.0" encoding="utf-8"?>
<sst xmlns="http://schemas.openxmlformats.org/spreadsheetml/2006/main" count="99" uniqueCount="76">
  <si>
    <t>Ankieta dla podmiotu przetwarzającego (procesora)</t>
  </si>
  <si>
    <t>Lp.</t>
  </si>
  <si>
    <t xml:space="preserve">Pytanie </t>
  </si>
  <si>
    <t>Odpowiedź</t>
  </si>
  <si>
    <t>Czy podmiot przetwarzający stosuje zatwierdzony kodeks postępowania, o którym mowa w art. 40 RODO i jest on zgodny z przedmiotem postępowaniem?</t>
  </si>
  <si>
    <t>Czy w ciągu dwóch ostatnich lat podmiot przetwarzający poddawał zewnętrznej kontroli niezależnych audytorów funkcjonujący w jego organizacji system ochrony danych osobowych i uzyskał ocenę pozytywną?</t>
  </si>
  <si>
    <t>Czy podmiot przetwarzający prowadzi regularnie audyty dotyczące zasad bezpieczeństwa informacji, w tym danych osobowych, w celu weryfikacji spełniania wymogów polityki ochrony danych lub innej wewnętrznej procedury, w tym ocena skuteczności środków technicznych i organizacyjnych mających zapewnić bezpieczeństwo przetwarzania?</t>
  </si>
  <si>
    <t>Czy wnioski z audytów zostały udokumentowane, np. w raporcie audytowym?</t>
  </si>
  <si>
    <t>Czy podmiot przetwarzający jest przygotowany do poddania się audytowi przeprowadzonemu przez administratora danych lub audytora upoważnionego przez administratora danych?</t>
  </si>
  <si>
    <t>Czy podmiot zapewnia fizyczne oddzielenie  powierzonych mu danych  przez Zamawiającego od danych innych podmiotów w tym danych własnych?</t>
  </si>
  <si>
    <t xml:space="preserve">Czy dostęp do pomieszczeń pozostających w dyspozycji podmiotu przetwarzającego po godzinach pracy nie jest możliwy dla osób trzecich (firma sprzątająca, ochrona), bądź dostęp ten jest szczegółowo nadzorowany? </t>
  </si>
  <si>
    <t>Czy dane osobowe gromadzone w formie papierowej, po godzinach pracy organizacji, przechowywane są w zamykanych szafach/szafkach/szufladach bez możliwości dostępu do nich osób nieupoważnionych?</t>
  </si>
  <si>
    <t>TAK</t>
  </si>
  <si>
    <t>NIE</t>
  </si>
  <si>
    <t>NIE DOTYCZY</t>
  </si>
  <si>
    <t>nazwa podmiotu</t>
  </si>
  <si>
    <t>Do ankiety dodawana jest następująca treść:</t>
  </si>
  <si>
    <t>W załączeniu ankieta dla podmiotu przetwarzającego - niezbędny załącznik w celu weryfikacji podmiotu, któremu mamy zamiar powierzyć przetwarzanie danych osobowych w imieniu Administratora.</t>
  </si>
  <si>
    <t>Zapis do ankiety:</t>
  </si>
  <si>
    <t>„Ankieta określa poziom bezpieczeństwa w zakresie przetwarzania danych osobowych, co jednocześnie potwierdza zgodność oferowanego przedmiotu zamówienia z minimalnymi wymaganiami stawianymi przez RODO.</t>
  </si>
  <si>
    <t>Ankieta musi zostać wypełniona na poziomie „częściowo zgodnym” lub „zgodnym”.</t>
  </si>
  <si>
    <t>Instrukcja wypełniania Ankiety:</t>
  </si>
  <si>
    <r>
      <t>1.</t>
    </r>
    <r>
      <rPr>
        <sz val="7"/>
        <color theme="1"/>
        <rFont val="Times New Roman"/>
        <family val="1"/>
        <charset val="238"/>
      </rPr>
      <t xml:space="preserve">               </t>
    </r>
    <r>
      <rPr>
        <sz val="12"/>
        <color theme="1"/>
        <rFont val="Times New Roman"/>
        <family val="1"/>
        <charset val="238"/>
      </rPr>
      <t>Wykonawca musi zaznaczyć we wszystkich pozycjach od 1 do 3: „Tak” albo „Nie”.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</si>
  <si>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         </t>
    </r>
    <r>
      <rPr>
        <sz val="12"/>
        <color theme="1"/>
        <rFont val="Times New Roman"/>
        <family val="1"/>
        <charset val="238"/>
      </rPr>
      <t>W przypadku zaznaczenia dla pozycji 1 albo 2 albo 3 odpowiedzi „Tak” Wykonawca otrzyma poziom zgodności – „zgodny” Nie jest wówczas zobligowany do uzupełnienia dalszej części ankiety, tj. poz. 4 - poz. 28.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</si>
  <si>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         </t>
    </r>
    <r>
      <rPr>
        <sz val="12"/>
        <color theme="1"/>
        <rFont val="Times New Roman"/>
        <family val="1"/>
        <charset val="238"/>
      </rPr>
      <t>W przypadku zaznaczenia w pozycji 1 i 2 i 3 odpowiedzi „Nie” Wykonawca zobowiązany jest wypełnić dalszą część ankiety tj. poz. 4 - poz. 28. W każdej z ww. pozycji (wyjątek poz. 14) Wykonawca musi zaznaczyć jedną z możliwych odpowiedzi: „Tak” albo „Nie” albo „N.D.” W przypadku zaznaczenia „N.D.” (nie dotyczy) Wykonawca musi wypełnić dodatkowo kolumnę „Uwagi” uzasadniając dlaczego nie dotyczy go dane pytanie.</t>
    </r>
  </si>
  <si>
    <t>W celu ułatwienia Wykonawcy uzupełnienia danych i dokonania stosownych obliczeń, w załączeniu edytowalna wersja Ankiety (Arkusz programu Microsoft Office Excel). Zamawiający sformatował komórki oraz wprowadził formuły matematyczne w celu ustalenia poziomu zgodności.</t>
  </si>
  <si>
    <r>
      <t>Uwaga:</t>
    </r>
    <r>
      <rPr>
        <sz val="12"/>
        <color theme="1"/>
        <rFont val="Times New Roman"/>
        <family val="1"/>
        <charset val="238"/>
      </rPr>
      <t xml:space="preserve"> Jeżeli Wykonawca nie uzyska poziom bezpieczeństwa w zakresie przetwarzania danych osobowych na poziomie: „częściowo zgodnym” lub „zgodnym” – jego oferta zostanie odrzucona jako niezgodna z wymaganiami Zamawiającego zawartymi w Zapytaniu ofertowym.”</t>
    </r>
  </si>
  <si>
    <t>Procedury zarządzania ciągłością działania.</t>
  </si>
  <si>
    <t>I. Obszar organizacyjny</t>
  </si>
  <si>
    <t>System zarządzania ryzykiem oparty na normie ISO 31000 lub zarządzania ryzykiem w bezpieczeństwie informacji oparty na normie ISO 27005</t>
  </si>
  <si>
    <t xml:space="preserve"> System zarządzaniem ciągłością działania oparty na normie ISO 22301</t>
  </si>
  <si>
    <t>System zarządzania prywatnością oparty na normie ISO 27701</t>
  </si>
  <si>
    <t>Ograniczenie wykorzystywania podwykonawców w zakresie powierzonego przetwarzania danych osobowych,</t>
  </si>
  <si>
    <t>Regularne (co najmniej raz w roku) wykonywanie testów penetracyjnych</t>
  </si>
  <si>
    <t>Uwagi 
(wypełnić w przypadku udzielenia odpowiedzi Nie Dotyczy)</t>
  </si>
  <si>
    <t>Czy realizując przedmiotową umowę podmiot będzie korzystał z usług innych wykonawców?</t>
  </si>
  <si>
    <t>Czy inni wykonawcy, z których usług korzysta podmiot, a przetwarzający dane administratora zostali przez niego sprawdzeni pod kątem bezpieczeństwa danych osobowych?</t>
  </si>
  <si>
    <t>Czy podmiot realizując swoją działalność obsługiwał lub obsługuje podmioty, z którymi ma zawarte umowy powierzenia przetwarzania danych?</t>
  </si>
  <si>
    <t>Procedury obsługi incydentów bezpieczeństwa teleinformatycznego.</t>
  </si>
  <si>
    <t>Czy podmiot prowadzi rejestr kategorii czynności przetwarzania, zawierający wszystkie informacje wskazane w art. 30 ust. 2 ogólnego rozporządzenia?</t>
  </si>
  <si>
    <r>
      <t>Procedury identyfikacji i oceny incydentów bezpieczeństwa informacji stanowiących naruszenie ochrony danych osobowych.</t>
    </r>
    <r>
      <rPr>
        <i/>
        <sz val="11"/>
        <color rgb="FF000000"/>
        <rFont val="Calibri"/>
        <family val="2"/>
        <charset val="238"/>
        <scheme val="minor"/>
      </rPr>
      <t xml:space="preserve"> (w przypadku wybrania tak proszę opisać: czy w trakcie przetwarzania danych przez podmiot doszło do naruszenia ochrony danych osobowych skutkującego koniecznością powiadomienia organu nadzorczego, czy w trakcie przetwarzania danych przez podmiot doszło do naruszenia ochrony danych osobowych skutkującego koniecznością powiadomienia organu nadzorczego, Czy w trakcie przetwarzania danych przez podmiot doszło do naruszenia ochrony danych osobowych skutkującego koniecznością zawiadomienia osób, których danych dotyczyło?)</t>
    </r>
  </si>
  <si>
    <t>Czy podmiot prowadzi rejestr  czynności przetwarzania, zawierający wszystkie informacje wskazane w art. 30 ust. 1 ogólnego rozporządzenia?</t>
  </si>
  <si>
    <r>
      <t>Wyznaczony inspektor ochrony danych</t>
    </r>
    <r>
      <rPr>
        <i/>
        <sz val="11"/>
        <color rgb="FF000000"/>
        <rFont val="Calibri"/>
        <family val="2"/>
        <charset val="238"/>
        <scheme val="minor"/>
      </rPr>
      <t xml:space="preserve"> (proszę wskazać informację o sposobie kontaktu z IOD, w szczególności: numer telefonu, adres mailowy, adres korespondencyjny)</t>
    </r>
  </si>
  <si>
    <t>Czy podmiot stosuje się do zasad zarządzaniem bezpieczeństwem informacji zgodnie z wymaganiami Krajowych Ram Interoperacyjności?</t>
  </si>
  <si>
    <t>Czy podmiot przetwarzający posiada certyfikat zgodny art. 42 RODO (np.  ISO 27001/27002)?</t>
  </si>
  <si>
    <r>
      <t xml:space="preserve">Personel jest zobowiązany pisemnie do zachowania tajemnicy danych osobowych </t>
    </r>
    <r>
      <rPr>
        <i/>
        <sz val="11"/>
        <color rgb="FF000000"/>
        <rFont val="Calibri"/>
        <family val="2"/>
        <charset val="238"/>
        <scheme val="minor"/>
      </rPr>
      <t>(jeżeli tak, proszę wskazać jakie dokumenty będące w posiadaniu podmiotu potwierdzają powyższe okoliczności)</t>
    </r>
  </si>
  <si>
    <r>
      <t xml:space="preserve">Personel jest przeszkolony w zakresie ochrony danych osobowych wynikających z RODO </t>
    </r>
    <r>
      <rPr>
        <i/>
        <sz val="11"/>
        <color rgb="FF000000"/>
        <rFont val="Calibri"/>
        <family val="2"/>
        <charset val="238"/>
        <scheme val="minor"/>
      </rPr>
      <t>(jeżeli tak, proszę wskazać jakie dokumenty będące w posiadaniu podmiotu potwierdzają powyższe okoliczności np. listy szkoleń, certyfikaty szkoleniowe itp.)</t>
    </r>
  </si>
  <si>
    <t>Wdrożono procedury zarządzania ryzykiem w zakresie bezpieczeństwa informacji lub/i ochrony danych osobowych.</t>
  </si>
  <si>
    <t>Czy podmiot wykonał ocenę skutków dla ochrony danych osobowych - w ramach powierzonych procesów?</t>
  </si>
  <si>
    <t>II. Obszar techniczny:</t>
  </si>
  <si>
    <t>III. Przetwarzanie danych w chmurze:</t>
  </si>
  <si>
    <t>Czy podmiot przetwarzający posiada certyfikat ISO 27017/27018?</t>
  </si>
  <si>
    <t>Czy podmiot przetwarzający wdrożył rozwiązania oparte na normie ISO 27017/27018?</t>
  </si>
  <si>
    <t>Czy  podmiot wdrożył  system  zarządzania oparty na normie ISO 27001/27002?</t>
  </si>
  <si>
    <t>(niedozwolone lub ściśle ograniczone - za zgodą i na warunkach ADO -  przetwarzanie poza obszarem EOG)</t>
  </si>
  <si>
    <t>Czy podmiot przetwarza dane poza obszarem EOG i jeśli tak, to w jakim zakresie i gdzie (w przypadku odpowiedzi "Tak" należy wypełnić w polu uwagi)</t>
  </si>
  <si>
    <t xml:space="preserve">Została wyznaczona osoba w podmiocie o kompetencjach w zakresie bezpieczeństwa informacji lub ochrony danych osobowych </t>
  </si>
  <si>
    <t>Czy podmiot przetwarzający dysponuje własnym lub zewnętrznym centrum bezpieczeństwa (Security Operations Center - SOC).</t>
  </si>
  <si>
    <t>Czy rozwiązanie spełnia  wymagania bezpieczeństwa SCCO na poziomie wynikającym z poziomu krytyczności powierzonych danych  przez Zamawiającego (https://chmura.gov.pl/informacje/scco )?</t>
  </si>
  <si>
    <t>Część I i II  wypełnia każdy podmiot, który nie spełnia żadnego z kryteriów wymienionych powyżej. Część III jest wypełniana tylko i wyłącznie dla danych przetwarzanych w chmurze.</t>
  </si>
  <si>
    <t>początek ankiety</t>
  </si>
  <si>
    <t>Oświadczenie podmiotu o zastosowaniu odpowiednich środków technicznych i organizacyjnych gwarantujących ochronę przetwarzanych danych osobowych odpowiednią do zagrożeń oraz kategorii danych objętych ochroną, o których mowa w art. 32 ogólnego rozporządzenia.</t>
  </si>
  <si>
    <r>
      <rPr>
        <b/>
        <sz val="11"/>
        <color theme="1"/>
        <rFont val="Calibri"/>
        <family val="2"/>
        <charset val="238"/>
        <scheme val="minor"/>
      </rPr>
      <t xml:space="preserve">Ankieta weryfikacji podmiotu przetwarzającego pod kątem jego zgodności z przepisami RODO
</t>
    </r>
    <r>
      <rPr>
        <sz val="11"/>
        <color theme="1"/>
        <rFont val="Calibri"/>
        <family val="2"/>
        <scheme val="minor"/>
      </rPr>
      <t xml:space="preserve">
Rozporządzenie Parlamentu Europejskiego i Rady UE 2016/679 z dnia 27 kwietnia 2016 r. w sprawie ochrony osób fizycznych w związku z przetwarzaniem danych osobowych i w sprawie swobodnego przepływu takich danych oraz uchylenia dyrektywy 95/46/WE (ogólne rozporządzenie o ochronie danych)
</t>
    </r>
    <r>
      <rPr>
        <b/>
        <sz val="11"/>
        <color theme="1"/>
        <rFont val="Calibri"/>
        <family val="2"/>
        <charset val="238"/>
        <scheme val="minor"/>
      </rPr>
      <t>Art. 28 ust. 1 ogólnego rozporządzenia</t>
    </r>
    <r>
      <rPr>
        <sz val="11"/>
        <color theme="1"/>
        <rFont val="Calibri"/>
        <family val="2"/>
        <scheme val="minor"/>
      </rPr>
      <t xml:space="preserve">
„Jeżeli przetwarzanie ma być dokonywane w imieniu administratora, korzysta on wyłącznie z usług takich podmiotów przetwarzających, które zapewniają wystarczające gwarancje wdrożenia odpowiednich środków technicznych i organizacyjnych, by przetwarzanie spełniało wymogi niniejszego rozporządzenia i chroniło prawa osób, których dane dotyczą”.
</t>
    </r>
    <r>
      <rPr>
        <b/>
        <sz val="11"/>
        <color theme="1"/>
        <rFont val="Calibri"/>
        <family val="2"/>
        <charset val="238"/>
        <scheme val="minor"/>
      </rPr>
      <t>Motyw 81 ogólnego rozporządzenia</t>
    </r>
    <r>
      <rPr>
        <sz val="11"/>
        <color theme="1"/>
        <rFont val="Calibri"/>
        <family val="2"/>
        <scheme val="minor"/>
      </rPr>
      <t xml:space="preserve">
„Aby zapewnić przestrzeganie wymogów niniejszego rozporządzenia w przypadku przetwarzania, którego w imieniu administratora ma dokonać podmiot przetwarzający, administrator powinien, powierzając podmiotowi przetwarzającemu czynności przetwarzania, korzystać z usług wyłącznie podmiotów przetwarzających, które zapewniają wystarczające gwarancje - w szczególności jeżeli chodzi o wiedzę fachową, wiarygodność i zasoby - wdrożenia środków technicznych i organizacyjnych odpowiadających wymogom niniejszego rozporządzenia, w tym wymogom bezpieczeństwa przetwarzania…”.
</t>
    </r>
  </si>
  <si>
    <t xml:space="preserve">Oświadczam, że wszystkie podane informacje w ankiecie są zgodne z prawdą.
……………………………………………………………………………………………………………………………………………
(miejscowość, data, imię i nazwisko osoby uprawnionej do reprezentowania)
</t>
  </si>
  <si>
    <t>Czy zostały opracowane procedury instalowania aktualizacji oraz poprawek do systemów operacyjnych i oprogramowania</t>
  </si>
  <si>
    <t>Czy podmiot przetwarzający stosuje zasadę, że transmisja danych przesyłanych przez sieć dostępną publicznie, musi być szyfrowana?</t>
  </si>
  <si>
    <t>Czy podmiot przetwarzający wdrożył rozwiązanie polegające na zabezpieczeniu brzegu sieci?</t>
  </si>
  <si>
    <t>Czy podmiot przetwarzający wdrożył środki techniczne apewniające wykonywanie kopii zapasowych danych oraz środki do szybkiego odzyskiwania danych.</t>
  </si>
  <si>
    <t>Czy podmiot przetwarzający wdrożył środki ochrony przed złośliwym oprogramowaniem</t>
  </si>
  <si>
    <r>
      <t>Czy podmiot przetwarzający wdrożył środki separacji sieci lub środowisko offline dla kopii zapasowych</t>
    </r>
    <r>
      <rPr>
        <sz val="12"/>
        <color rgb="FF000000"/>
        <rFont val="Calibri"/>
        <family val="2"/>
        <charset val="238"/>
        <scheme val="minor"/>
      </rPr>
      <t>.</t>
    </r>
  </si>
  <si>
    <r>
      <t>Czy podmiot przetwarzający wdrożył</t>
    </r>
    <r>
      <rPr>
        <sz val="7"/>
        <color rgb="FF000000"/>
        <rFont val="Calibri"/>
        <family val="2"/>
        <charset val="238"/>
        <scheme val="minor"/>
      </rPr>
      <t xml:space="preserve"> k</t>
    </r>
    <r>
      <rPr>
        <sz val="11"/>
        <color rgb="FF000000"/>
        <rFont val="Calibri"/>
        <family val="2"/>
        <charset val="238"/>
        <scheme val="minor"/>
      </rPr>
      <t>ontrolę dostępu i system monitoringu wizyjnego dla centrów przetwarzania danych.</t>
    </r>
  </si>
  <si>
    <t>Czy podmiot przetwarzający wdrożył dwuskładnikowe uwierzytelnianie przy dostępie administratorów systemu przetwarzającego dane</t>
  </si>
  <si>
    <t>Czy powierzone dane będą przechowywane w formie zaszyfrowanej</t>
  </si>
  <si>
    <t>Czy podmiot przetwarzający wdrożył system ochrony przeciwpożarowej dla centrów przetwarzania danych</t>
  </si>
  <si>
    <t>Czy podmiot przetwarzający  wdrożył zapasowe centrum przetwarzania danych (przy usługach o wymaganej wysokiej dostępności na podstawie ustalonych RPO, RTO</t>
  </si>
  <si>
    <t>Czy podmiot przetwarzający wdrożył system SIEM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</si>
</sst>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9" fontId="17" fillId="0" borderId="0" applyFont="0" applyFill="0" applyBorder="0" applyAlignment="0" applyProtection="0"/>
  </cellStyleXfs>
  <cellXfs count="78">
    <xf numFmtId="0" fontId="0" fillId="0" borderId="0" xfId="0"/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Protection="1"/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 applyProtection="1">
      <alignment horizontal="center" wrapText="1"/>
    </xf>
    <xf numFmtId="0" fontId="9" fillId="0" borderId="0" xfId="0" applyFont="1" applyFill="1" applyAlignment="1" applyProtection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7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left" vertical="distributed"/>
    </xf>
    <xf numFmtId="0" fontId="9" fillId="0" borderId="2" xfId="2" applyFont="1" applyFill="1" applyBorder="1" applyAlignment="1" applyProtection="1">
      <alignment horizontal="left" vertical="distributed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2" applyFont="1" applyFill="1" applyBorder="1" applyAlignment="1" applyProtection="1">
      <alignment horizontal="center" vertical="distributed"/>
    </xf>
    <xf numFmtId="0" fontId="7" fillId="0" borderId="2" xfId="2" applyFont="1" applyFill="1" applyBorder="1" applyAlignment="1" applyProtection="1">
      <alignment horizontal="center" vertical="distributed"/>
    </xf>
    <xf numFmtId="0" fontId="6" fillId="4" borderId="2" xfId="0" applyFont="1" applyFill="1" applyBorder="1" applyAlignment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64" fontId="6" fillId="4" borderId="2" xfId="3" applyNumberFormat="1" applyFont="1" applyFill="1" applyBorder="1" applyAlignment="1">
      <alignment vertical="center" wrapText="1"/>
    </xf>
    <xf numFmtId="0" fontId="18" fillId="0" borderId="0" xfId="0" applyFont="1" applyFill="1" applyProtection="1"/>
    <xf numFmtId="0" fontId="7" fillId="0" borderId="2" xfId="0" applyFont="1" applyFill="1" applyBorder="1" applyAlignment="1" applyProtection="1">
      <alignment horizontal="center" vertical="center"/>
    </xf>
    <xf numFmtId="0" fontId="20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 wrapText="1"/>
    </xf>
    <xf numFmtId="0" fontId="18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 wrapText="1"/>
    </xf>
    <xf numFmtId="0" fontId="9" fillId="0" borderId="0" xfId="2" applyFont="1" applyFill="1" applyBorder="1" applyAlignment="1" applyProtection="1">
      <alignment horizontal="left" vertical="distributed"/>
    </xf>
    <xf numFmtId="0" fontId="9" fillId="0" borderId="0" xfId="2" applyFont="1" applyFill="1" applyBorder="1" applyAlignment="1" applyProtection="1">
      <alignment horizontal="center" vertical="distributed" wrapText="1"/>
    </xf>
    <xf numFmtId="0" fontId="7" fillId="0" borderId="0" xfId="0" applyFont="1" applyFill="1" applyBorder="1" applyAlignment="1" applyProtection="1">
      <alignment horizont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6" fillId="4" borderId="1" xfId="2" applyFont="1" applyFill="1" applyBorder="1" applyAlignment="1" applyProtection="1">
      <alignment horizontal="left" vertical="center"/>
    </xf>
    <xf numFmtId="0" fontId="6" fillId="4" borderId="9" xfId="2" applyFont="1" applyFill="1" applyBorder="1" applyAlignment="1" applyProtection="1">
      <alignment horizontal="left" vertical="center"/>
    </xf>
    <xf numFmtId="0" fontId="6" fillId="4" borderId="2" xfId="2" applyFont="1" applyFill="1" applyBorder="1" applyAlignment="1" applyProtection="1">
      <alignment horizontal="center" vertical="center"/>
    </xf>
    <xf numFmtId="0" fontId="6" fillId="4" borderId="2" xfId="2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4" borderId="4" xfId="2" applyFont="1" applyFill="1" applyBorder="1" applyAlignment="1" applyProtection="1">
      <alignment horizontal="justify" vertical="center" wrapText="1"/>
    </xf>
    <xf numFmtId="0" fontId="6" fillId="4" borderId="5" xfId="2" applyFont="1" applyFill="1" applyBorder="1" applyAlignment="1" applyProtection="1">
      <alignment horizontal="justify" vertical="center" wrapText="1"/>
    </xf>
    <xf numFmtId="0" fontId="6" fillId="4" borderId="6" xfId="2" applyFont="1" applyFill="1" applyBorder="1" applyAlignment="1" applyProtection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4" fillId="0" borderId="7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9" fillId="0" borderId="3" xfId="0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horizontal="left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2" applyFont="1" applyFill="1" applyBorder="1" applyAlignment="1" applyProtection="1">
      <alignment horizontal="center" vertical="distributed"/>
    </xf>
    <xf numFmtId="0" fontId="23" fillId="0" borderId="2" xfId="0" applyFont="1" applyBorder="1" applyAlignment="1">
      <alignment horizontal="center" vertical="distributed"/>
    </xf>
    <xf numFmtId="0" fontId="8" fillId="0" borderId="2" xfId="1" applyFont="1" applyFill="1" applyBorder="1" applyAlignment="1" applyProtection="1">
      <alignment horizontal="right" wrapText="1"/>
    </xf>
    <xf numFmtId="0" fontId="0" fillId="0" borderId="2" xfId="0" applyBorder="1" applyAlignment="1"/>
    <xf numFmtId="0" fontId="6" fillId="4" borderId="4" xfId="2" applyFont="1" applyFill="1" applyBorder="1" applyAlignment="1" applyProtection="1">
      <alignment horizontal="center" vertical="center"/>
    </xf>
    <xf numFmtId="0" fontId="6" fillId="4" borderId="5" xfId="2" applyFont="1" applyFill="1" applyBorder="1" applyAlignment="1" applyProtection="1">
      <alignment horizontal="center" vertical="center"/>
    </xf>
    <xf numFmtId="0" fontId="6" fillId="4" borderId="6" xfId="2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/>
    </xf>
  </cellXfs>
  <cellStyles count="4">
    <cellStyle name="Dobry" xfId="1" builtinId="26"/>
    <cellStyle name="Normalny" xfId="0" builtinId="0"/>
    <cellStyle name="Procentowy" xfId="3" builtinId="5"/>
    <cellStyle name="Zły" xfId="2" builtinId="27"/>
  </cellStyles>
  <dxfs count="16">
    <dxf>
      <font>
        <b/>
        <i val="0"/>
        <color rgb="FF002060"/>
      </font>
      <fill>
        <patternFill>
          <bgColor theme="8" tint="0.79998168889431442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rgb="FFFFF6D9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rgb="FF002060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>
          <bgColor rgb="FFFFF7DD"/>
        </patternFill>
      </fill>
    </dxf>
    <dxf>
      <font>
        <b/>
        <i val="0"/>
        <color rgb="FFFF0000"/>
      </font>
      <fill>
        <patternFill>
          <bgColor rgb="FFFFF6D9"/>
        </patternFill>
      </fill>
    </dxf>
    <dxf>
      <font>
        <b/>
        <i val="0"/>
        <color rgb="FF002060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>
          <bgColor rgb="FFFFF8E1"/>
        </patternFill>
      </fill>
    </dxf>
    <dxf>
      <font>
        <b/>
        <i val="0"/>
        <color rgb="FF0000FF"/>
      </font>
      <fill>
        <patternFill>
          <bgColor theme="4" tint="0.79998168889431442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6D9"/>
      <color rgb="FFFFF7DD"/>
      <color rgb="FFFFF8E1"/>
      <color rgb="FFE7FDFF"/>
      <color rgb="FFCCECFF"/>
      <color rgb="FFF7FCFF"/>
      <color rgb="FFF6F8FC"/>
      <color rgb="FF0000FF"/>
      <color rgb="FFEBFFFF"/>
      <color rgb="FFBDF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opusiewicz/Downloads/Ankieta%20dla%20podmiotu%20przetwarzajace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kieta zgodności"/>
      <sheetName val="Dane "/>
      <sheetName val="Arkusz1"/>
    </sheetNames>
    <sheetDataSet>
      <sheetData sheetId="0"/>
      <sheetData sheetId="1">
        <row r="10">
          <cell r="B10" t="str">
            <v>Tak</v>
          </cell>
        </row>
        <row r="11">
          <cell r="B11" t="str">
            <v>Nie</v>
          </cell>
        </row>
      </sheetData>
      <sheetData sheetId="2">
        <row r="4">
          <cell r="B4" t="str">
            <v>Tak</v>
          </cell>
        </row>
        <row r="5">
          <cell r="B5" t="str">
            <v>Nie</v>
          </cell>
        </row>
        <row r="6">
          <cell r="B6" t="str">
            <v>N.D.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"/>
  <sheetViews>
    <sheetView workbookViewId="0">
      <selection sqref="A1:Q18"/>
    </sheetView>
  </sheetViews>
  <sheetFormatPr defaultRowHeight="15" x14ac:dyDescent="0.25"/>
  <cols>
    <col min="1" max="1" width="9.140625" customWidth="1"/>
  </cols>
  <sheetData>
    <row r="1" spans="1:17" x14ac:dyDescent="0.25">
      <c r="A1" s="49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</row>
    <row r="2" spans="1:17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</row>
    <row r="3" spans="1:17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</row>
    <row r="4" spans="1:17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</row>
    <row r="5" spans="1:17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</row>
    <row r="6" spans="1:17" x14ac:dyDescent="0.25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4"/>
    </row>
    <row r="7" spans="1:17" x14ac:dyDescent="0.25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</row>
    <row r="8" spans="1:17" ht="13.5" customHeight="1" x14ac:dyDescent="0.25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</row>
    <row r="9" spans="1:17" x14ac:dyDescent="0.25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4"/>
    </row>
    <row r="10" spans="1:17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</row>
    <row r="11" spans="1:17" x14ac:dyDescent="0.25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4"/>
    </row>
    <row r="12" spans="1:17" x14ac:dyDescent="0.25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</row>
    <row r="13" spans="1:17" x14ac:dyDescent="0.25">
      <c r="A13" s="5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4"/>
    </row>
    <row r="14" spans="1:17" x14ac:dyDescent="0.25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4"/>
    </row>
    <row r="15" spans="1:17" x14ac:dyDescent="0.25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4"/>
    </row>
    <row r="16" spans="1:17" x14ac:dyDescent="0.25">
      <c r="A16" s="52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4"/>
    </row>
    <row r="17" spans="1:17" x14ac:dyDescent="0.25">
      <c r="A17" s="52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</row>
    <row r="18" spans="1:17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7"/>
    </row>
  </sheetData>
  <mergeCells count="1">
    <mergeCell ref="A1:Q18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tabSelected="1" showWhiteSpace="0" zoomScalePageLayoutView="90" workbookViewId="0">
      <selection sqref="A1:D1"/>
    </sheetView>
  </sheetViews>
  <sheetFormatPr defaultColWidth="11.85546875" defaultRowHeight="15" x14ac:dyDescent="0.25"/>
  <cols>
    <col min="1" max="1" width="3.5703125" style="1" bestFit="1" customWidth="1"/>
    <col min="2" max="2" width="34.85546875" style="2" customWidth="1"/>
    <col min="3" max="3" width="11.140625" style="2" customWidth="1"/>
    <col min="4" max="4" width="49.140625" style="2" customWidth="1"/>
    <col min="5" max="6" width="21.140625" style="2" customWidth="1"/>
    <col min="7" max="16384" width="11.85546875" style="2"/>
  </cols>
  <sheetData>
    <row r="1" spans="1:5" ht="65.25" customHeight="1" x14ac:dyDescent="0.25">
      <c r="A1" s="58" t="s">
        <v>61</v>
      </c>
      <c r="B1" s="59"/>
      <c r="C1" s="59"/>
      <c r="D1" s="60"/>
    </row>
    <row r="2" spans="1:5" ht="15.75" customHeight="1" x14ac:dyDescent="0.25">
      <c r="A2" s="41"/>
      <c r="B2" s="42"/>
      <c r="C2" s="42"/>
      <c r="D2" s="42"/>
    </row>
    <row r="3" spans="1:5" ht="46.5" customHeight="1" x14ac:dyDescent="0.25">
      <c r="A3" s="72" t="s">
        <v>15</v>
      </c>
      <c r="B3" s="73"/>
      <c r="C3" s="73"/>
      <c r="D3" s="73"/>
      <c r="E3" s="28"/>
    </row>
    <row r="4" spans="1:5" x14ac:dyDescent="0.25">
      <c r="E4" s="28"/>
    </row>
    <row r="5" spans="1:5" s="26" customFormat="1" x14ac:dyDescent="0.25">
      <c r="A5" s="74" t="s">
        <v>0</v>
      </c>
      <c r="B5" s="75"/>
      <c r="C5" s="75"/>
      <c r="D5" s="76"/>
      <c r="E5" s="29"/>
    </row>
    <row r="6" spans="1:5" s="26" customFormat="1" x14ac:dyDescent="0.25">
      <c r="A6" s="43" t="s">
        <v>1</v>
      </c>
      <c r="B6" s="43" t="s">
        <v>2</v>
      </c>
      <c r="C6" s="43" t="s">
        <v>3</v>
      </c>
      <c r="D6" s="44"/>
      <c r="E6" s="29"/>
    </row>
    <row r="7" spans="1:5" ht="45" x14ac:dyDescent="0.25">
      <c r="A7" s="12">
        <v>1</v>
      </c>
      <c r="B7" s="3" t="s">
        <v>44</v>
      </c>
      <c r="C7" s="4"/>
      <c r="D7" s="30"/>
      <c r="E7" s="28"/>
    </row>
    <row r="8" spans="1:5" ht="75" x14ac:dyDescent="0.25">
      <c r="A8" s="12">
        <v>2</v>
      </c>
      <c r="B8" s="3" t="s">
        <v>4</v>
      </c>
      <c r="C8" s="4"/>
      <c r="D8" s="30"/>
      <c r="E8" s="28"/>
    </row>
    <row r="9" spans="1:5" ht="105" x14ac:dyDescent="0.25">
      <c r="A9" s="12">
        <v>3</v>
      </c>
      <c r="B9" s="3" t="s">
        <v>5</v>
      </c>
      <c r="C9" s="4"/>
      <c r="D9" s="30"/>
      <c r="E9" s="28"/>
    </row>
    <row r="10" spans="1:5" x14ac:dyDescent="0.25">
      <c r="A10" s="2"/>
      <c r="E10" s="28"/>
    </row>
    <row r="11" spans="1:5" ht="18.75" x14ac:dyDescent="0.3">
      <c r="A11" s="2"/>
      <c r="B11" s="77" t="str">
        <f>IF(Arkusz2!A9&gt;0,"Nie wypełniaj poniższej ankiety","Wypełnij poniższą ankietę")</f>
        <v>Wypełnij poniższą ankietę</v>
      </c>
      <c r="C11" s="77"/>
      <c r="D11" s="77"/>
      <c r="E11" s="28"/>
    </row>
    <row r="12" spans="1:5" x14ac:dyDescent="0.25">
      <c r="A12" s="2"/>
      <c r="E12" s="28"/>
    </row>
    <row r="13" spans="1:5" ht="33.6" customHeight="1" x14ac:dyDescent="0.25">
      <c r="A13" s="67" t="s">
        <v>59</v>
      </c>
      <c r="B13" s="67"/>
      <c r="C13" s="67"/>
      <c r="D13" s="67"/>
      <c r="E13" s="28"/>
    </row>
    <row r="14" spans="1:5" x14ac:dyDescent="0.25">
      <c r="A14" s="66" t="s">
        <v>28</v>
      </c>
      <c r="B14" s="66"/>
      <c r="C14" s="6"/>
      <c r="E14" s="28"/>
    </row>
    <row r="15" spans="1:5" s="48" customFormat="1" ht="45" x14ac:dyDescent="0.25">
      <c r="A15" s="45" t="s">
        <v>1</v>
      </c>
      <c r="B15" s="45" t="s">
        <v>2</v>
      </c>
      <c r="C15" s="45" t="s">
        <v>3</v>
      </c>
      <c r="D15" s="46" t="s">
        <v>34</v>
      </c>
      <c r="E15" s="47"/>
    </row>
    <row r="16" spans="1:5" ht="45" x14ac:dyDescent="0.25">
      <c r="A16" s="18">
        <v>1</v>
      </c>
      <c r="B16" s="39" t="s">
        <v>53</v>
      </c>
      <c r="C16" s="21"/>
      <c r="D16" s="14"/>
      <c r="E16" s="28"/>
    </row>
    <row r="17" spans="1:5" ht="75" x14ac:dyDescent="0.25">
      <c r="A17" s="12">
        <v>2</v>
      </c>
      <c r="B17" s="15" t="s">
        <v>55</v>
      </c>
      <c r="C17" s="21"/>
      <c r="D17" s="5" t="s">
        <v>54</v>
      </c>
      <c r="E17" s="28"/>
    </row>
    <row r="18" spans="1:5" ht="120" x14ac:dyDescent="0.25">
      <c r="A18" s="18">
        <v>3</v>
      </c>
      <c r="B18" s="15" t="s">
        <v>46</v>
      </c>
      <c r="C18" s="21"/>
      <c r="D18" s="5"/>
    </row>
    <row r="19" spans="1:5" ht="90" x14ac:dyDescent="0.25">
      <c r="A19" s="12">
        <v>4</v>
      </c>
      <c r="B19" s="15" t="s">
        <v>45</v>
      </c>
      <c r="C19" s="21"/>
      <c r="D19" s="5"/>
    </row>
    <row r="20" spans="1:5" ht="75" x14ac:dyDescent="0.25">
      <c r="A20" s="18">
        <v>5</v>
      </c>
      <c r="B20" s="15" t="s">
        <v>56</v>
      </c>
      <c r="C20" s="21"/>
      <c r="D20" s="5"/>
    </row>
    <row r="21" spans="1:5" ht="60" x14ac:dyDescent="0.25">
      <c r="A21" s="12">
        <v>6</v>
      </c>
      <c r="B21" s="15" t="s">
        <v>47</v>
      </c>
      <c r="C21" s="21"/>
      <c r="D21" s="5"/>
    </row>
    <row r="22" spans="1:5" ht="45" x14ac:dyDescent="0.25">
      <c r="A22" s="18">
        <v>7</v>
      </c>
      <c r="B22" s="15" t="s">
        <v>48</v>
      </c>
      <c r="C22" s="21"/>
      <c r="D22" s="5"/>
    </row>
    <row r="23" spans="1:5" s="25" customFormat="1" ht="60" x14ac:dyDescent="0.25">
      <c r="A23" s="12">
        <v>8</v>
      </c>
      <c r="B23" s="16" t="s">
        <v>64</v>
      </c>
      <c r="C23" s="21"/>
      <c r="D23" s="31"/>
      <c r="E23" s="23"/>
    </row>
    <row r="24" spans="1:5" s="25" customFormat="1" ht="30" x14ac:dyDescent="0.25">
      <c r="A24" s="18">
        <v>9</v>
      </c>
      <c r="B24" s="16" t="s">
        <v>27</v>
      </c>
      <c r="C24" s="21"/>
      <c r="D24" s="31"/>
    </row>
    <row r="25" spans="1:5" ht="45" x14ac:dyDescent="0.25">
      <c r="A25" s="12">
        <v>10</v>
      </c>
      <c r="B25" s="15" t="s">
        <v>38</v>
      </c>
      <c r="C25" s="21"/>
      <c r="D25" s="5"/>
    </row>
    <row r="26" spans="1:5" ht="315" x14ac:dyDescent="0.25">
      <c r="A26" s="18">
        <v>11</v>
      </c>
      <c r="B26" s="15" t="s">
        <v>40</v>
      </c>
      <c r="C26" s="21"/>
      <c r="D26" s="5"/>
    </row>
    <row r="27" spans="1:5" ht="45" x14ac:dyDescent="0.25">
      <c r="A27" s="12">
        <v>12</v>
      </c>
      <c r="B27" s="36" t="s">
        <v>35</v>
      </c>
      <c r="C27" s="21"/>
      <c r="D27" s="5"/>
    </row>
    <row r="28" spans="1:5" ht="75" x14ac:dyDescent="0.25">
      <c r="A28" s="18">
        <v>13</v>
      </c>
      <c r="B28" s="36" t="s">
        <v>36</v>
      </c>
      <c r="C28" s="21"/>
      <c r="D28" s="5"/>
    </row>
    <row r="29" spans="1:5" ht="75" x14ac:dyDescent="0.25">
      <c r="A29" s="12">
        <v>14</v>
      </c>
      <c r="B29" s="16" t="s">
        <v>37</v>
      </c>
      <c r="C29" s="21"/>
      <c r="D29" s="5"/>
    </row>
    <row r="30" spans="1:5" ht="157.5" customHeight="1" x14ac:dyDescent="0.25">
      <c r="A30" s="18">
        <v>15</v>
      </c>
      <c r="B30" s="37" t="s">
        <v>6</v>
      </c>
      <c r="C30" s="21"/>
      <c r="D30" s="5"/>
    </row>
    <row r="31" spans="1:5" ht="45" x14ac:dyDescent="0.25">
      <c r="A31" s="12">
        <v>16</v>
      </c>
      <c r="B31" s="37" t="s">
        <v>7</v>
      </c>
      <c r="C31" s="21"/>
      <c r="D31" s="5"/>
    </row>
    <row r="32" spans="1:5" ht="90" x14ac:dyDescent="0.25">
      <c r="A32" s="18">
        <v>17</v>
      </c>
      <c r="B32" s="37" t="s">
        <v>8</v>
      </c>
      <c r="C32" s="21"/>
      <c r="D32" s="5"/>
    </row>
    <row r="33" spans="1:4" ht="75" x14ac:dyDescent="0.25">
      <c r="A33" s="12">
        <v>18</v>
      </c>
      <c r="B33" s="37" t="s">
        <v>9</v>
      </c>
      <c r="C33" s="21"/>
      <c r="D33" s="5"/>
    </row>
    <row r="34" spans="1:4" ht="105" x14ac:dyDescent="0.25">
      <c r="A34" s="18">
        <v>19</v>
      </c>
      <c r="B34" s="37" t="s">
        <v>10</v>
      </c>
      <c r="C34" s="21"/>
      <c r="D34" s="5"/>
    </row>
    <row r="35" spans="1:4" ht="105" x14ac:dyDescent="0.25">
      <c r="A35" s="12">
        <v>20</v>
      </c>
      <c r="B35" s="37" t="s">
        <v>11</v>
      </c>
      <c r="C35" s="21"/>
      <c r="D35" s="5"/>
    </row>
    <row r="36" spans="1:4" ht="60" x14ac:dyDescent="0.25">
      <c r="A36" s="18">
        <v>21</v>
      </c>
      <c r="B36" s="15" t="s">
        <v>41</v>
      </c>
      <c r="C36" s="21"/>
      <c r="D36" s="5"/>
    </row>
    <row r="37" spans="1:4" ht="75" x14ac:dyDescent="0.25">
      <c r="A37" s="12">
        <v>22</v>
      </c>
      <c r="B37" s="15" t="s">
        <v>39</v>
      </c>
      <c r="C37" s="21"/>
      <c r="D37" s="5"/>
    </row>
    <row r="38" spans="1:4" ht="75" x14ac:dyDescent="0.25">
      <c r="A38" s="18">
        <v>23</v>
      </c>
      <c r="B38" s="3" t="s">
        <v>29</v>
      </c>
      <c r="C38" s="21"/>
      <c r="D38" s="5"/>
    </row>
    <row r="39" spans="1:4" ht="30" x14ac:dyDescent="0.25">
      <c r="A39" s="12">
        <v>24</v>
      </c>
      <c r="B39" s="15" t="s">
        <v>30</v>
      </c>
      <c r="C39" s="21"/>
      <c r="D39" s="5"/>
    </row>
    <row r="40" spans="1:4" ht="30" x14ac:dyDescent="0.25">
      <c r="A40" s="18">
        <v>25</v>
      </c>
      <c r="B40" s="15" t="s">
        <v>31</v>
      </c>
      <c r="C40" s="21"/>
      <c r="D40" s="11"/>
    </row>
    <row r="41" spans="1:4" ht="39.75" customHeight="1" x14ac:dyDescent="0.25">
      <c r="A41" s="12">
        <v>26</v>
      </c>
      <c r="B41" s="15" t="s">
        <v>33</v>
      </c>
      <c r="C41" s="21"/>
      <c r="D41" s="11"/>
    </row>
    <row r="42" spans="1:4" ht="75" x14ac:dyDescent="0.25">
      <c r="A42" s="18">
        <v>27</v>
      </c>
      <c r="B42" s="15" t="s">
        <v>42</v>
      </c>
      <c r="C42" s="21"/>
      <c r="D42" s="11"/>
    </row>
    <row r="43" spans="1:4" ht="31.9" customHeight="1" x14ac:dyDescent="0.25">
      <c r="A43" s="12">
        <v>28</v>
      </c>
      <c r="B43" s="15" t="s">
        <v>32</v>
      </c>
      <c r="C43" s="21"/>
      <c r="D43" s="11"/>
    </row>
    <row r="44" spans="1:4" ht="75" x14ac:dyDescent="0.25">
      <c r="A44" s="18">
        <v>29</v>
      </c>
      <c r="B44" s="15" t="s">
        <v>57</v>
      </c>
      <c r="C44" s="21"/>
      <c r="D44" s="11"/>
    </row>
    <row r="45" spans="1:4" ht="60" x14ac:dyDescent="0.25">
      <c r="A45" s="12">
        <v>30</v>
      </c>
      <c r="B45" s="38" t="s">
        <v>43</v>
      </c>
      <c r="C45" s="21"/>
      <c r="D45" s="11"/>
    </row>
    <row r="46" spans="1:4" x14ac:dyDescent="0.25">
      <c r="A46" s="20"/>
      <c r="B46" s="32"/>
      <c r="C46" s="32"/>
      <c r="D46" s="20"/>
    </row>
    <row r="47" spans="1:4" ht="18.75" x14ac:dyDescent="0.25">
      <c r="A47" s="20"/>
      <c r="B47" s="68" t="e">
        <f>IF(Arkusz2!H13&gt;=60%,"Zgodne","Brak zgodności")</f>
        <v>#DIV/0!</v>
      </c>
      <c r="C47" s="69"/>
      <c r="D47" s="69"/>
    </row>
    <row r="48" spans="1:4" x14ac:dyDescent="0.25">
      <c r="A48" s="20"/>
      <c r="B48" s="32"/>
      <c r="C48" s="32"/>
      <c r="D48" s="23"/>
    </row>
    <row r="49" spans="1:4" x14ac:dyDescent="0.25">
      <c r="A49" s="66" t="s">
        <v>49</v>
      </c>
      <c r="B49" s="66"/>
      <c r="C49" s="6"/>
    </row>
    <row r="50" spans="1:4" ht="45" x14ac:dyDescent="0.25">
      <c r="A50" s="45" t="s">
        <v>1</v>
      </c>
      <c r="B50" s="45" t="s">
        <v>2</v>
      </c>
      <c r="C50" s="45" t="s">
        <v>3</v>
      </c>
      <c r="D50" s="46" t="s">
        <v>34</v>
      </c>
    </row>
    <row r="51" spans="1:4" ht="60" x14ac:dyDescent="0.25">
      <c r="A51" s="17">
        <v>1</v>
      </c>
      <c r="B51" s="39" t="s">
        <v>65</v>
      </c>
      <c r="C51" s="21"/>
      <c r="D51" s="13"/>
    </row>
    <row r="52" spans="1:4" ht="45" x14ac:dyDescent="0.25">
      <c r="A52" s="17">
        <v>2</v>
      </c>
      <c r="B52" s="39" t="s">
        <v>66</v>
      </c>
      <c r="C52" s="21"/>
      <c r="D52" s="13"/>
    </row>
    <row r="53" spans="1:4" ht="75" x14ac:dyDescent="0.25">
      <c r="A53" s="17">
        <v>3</v>
      </c>
      <c r="B53" s="39" t="s">
        <v>67</v>
      </c>
      <c r="C53" s="21"/>
      <c r="D53" s="13"/>
    </row>
    <row r="54" spans="1:4" ht="45" x14ac:dyDescent="0.25">
      <c r="A54" s="17">
        <v>4</v>
      </c>
      <c r="B54" s="15" t="s">
        <v>68</v>
      </c>
      <c r="C54" s="21"/>
      <c r="D54" s="13"/>
    </row>
    <row r="55" spans="1:4" ht="45.75" x14ac:dyDescent="0.25">
      <c r="A55" s="17">
        <v>5</v>
      </c>
      <c r="B55" s="15" t="s">
        <v>69</v>
      </c>
      <c r="C55" s="21"/>
      <c r="D55" s="13"/>
    </row>
    <row r="56" spans="1:4" ht="60" x14ac:dyDescent="0.25">
      <c r="A56" s="17">
        <v>6</v>
      </c>
      <c r="B56" s="15" t="s">
        <v>70</v>
      </c>
      <c r="C56" s="21"/>
      <c r="D56" s="13"/>
    </row>
    <row r="57" spans="1:4" ht="60" x14ac:dyDescent="0.25">
      <c r="A57" s="17">
        <v>7</v>
      </c>
      <c r="B57" s="40" t="s">
        <v>71</v>
      </c>
      <c r="C57" s="21"/>
      <c r="D57" s="14"/>
    </row>
    <row r="58" spans="1:4" ht="45" x14ac:dyDescent="0.25">
      <c r="A58" s="17">
        <v>8</v>
      </c>
      <c r="B58" s="16" t="s">
        <v>72</v>
      </c>
      <c r="C58" s="21"/>
      <c r="D58" s="14"/>
    </row>
    <row r="59" spans="1:4" ht="30" x14ac:dyDescent="0.25">
      <c r="A59" s="17">
        <v>9</v>
      </c>
      <c r="B59" s="15" t="s">
        <v>75</v>
      </c>
      <c r="C59" s="21"/>
      <c r="D59" s="14"/>
    </row>
    <row r="60" spans="1:4" ht="45" x14ac:dyDescent="0.25">
      <c r="A60" s="17">
        <v>10</v>
      </c>
      <c r="B60" s="15" t="s">
        <v>73</v>
      </c>
      <c r="C60" s="21"/>
      <c r="D60" s="11"/>
    </row>
    <row r="61" spans="1:4" ht="77.25" customHeight="1" x14ac:dyDescent="0.25">
      <c r="A61" s="17">
        <v>11</v>
      </c>
      <c r="B61" s="16" t="s">
        <v>74</v>
      </c>
      <c r="C61" s="21"/>
      <c r="D61" s="11"/>
    </row>
    <row r="62" spans="1:4" s="28" customFormat="1" x14ac:dyDescent="0.25">
      <c r="A62" s="33"/>
      <c r="B62" s="32"/>
      <c r="C62" s="32"/>
      <c r="D62" s="34"/>
    </row>
    <row r="63" spans="1:4" s="28" customFormat="1" ht="18.75" x14ac:dyDescent="0.25">
      <c r="A63" s="33"/>
      <c r="B63" s="70" t="e">
        <f>IF(Arkusz2!H18&gt;=60%,"Zgodne","Brak zgodności")</f>
        <v>#DIV/0!</v>
      </c>
      <c r="C63" s="71"/>
      <c r="D63" s="71"/>
    </row>
    <row r="64" spans="1:4" s="28" customFormat="1" x14ac:dyDescent="0.25">
      <c r="A64" s="33"/>
      <c r="B64" s="33"/>
      <c r="C64" s="33"/>
      <c r="D64" s="34"/>
    </row>
    <row r="65" spans="1:4" x14ac:dyDescent="0.25">
      <c r="A65" s="66" t="s">
        <v>50</v>
      </c>
      <c r="B65" s="66"/>
      <c r="C65" s="6"/>
      <c r="D65" s="23"/>
    </row>
    <row r="66" spans="1:4" ht="45" x14ac:dyDescent="0.25">
      <c r="A66" s="45" t="s">
        <v>1</v>
      </c>
      <c r="B66" s="45" t="s">
        <v>2</v>
      </c>
      <c r="C66" s="45" t="s">
        <v>3</v>
      </c>
      <c r="D66" s="46" t="s">
        <v>34</v>
      </c>
    </row>
    <row r="67" spans="1:4" ht="30" x14ac:dyDescent="0.25">
      <c r="A67" s="24">
        <v>1</v>
      </c>
      <c r="B67" s="3" t="s">
        <v>51</v>
      </c>
      <c r="C67" s="27"/>
      <c r="D67" s="11"/>
    </row>
    <row r="68" spans="1:4" ht="45" x14ac:dyDescent="0.25">
      <c r="A68" s="24">
        <v>2</v>
      </c>
      <c r="B68" s="3" t="s">
        <v>52</v>
      </c>
      <c r="C68" s="27"/>
      <c r="D68" s="11"/>
    </row>
    <row r="69" spans="1:4" ht="105" x14ac:dyDescent="0.25">
      <c r="A69" s="24">
        <v>3</v>
      </c>
      <c r="B69" s="3" t="s">
        <v>58</v>
      </c>
      <c r="C69" s="27"/>
      <c r="D69" s="11"/>
    </row>
    <row r="70" spans="1:4" s="28" customFormat="1" x14ac:dyDescent="0.25">
      <c r="A70" s="35"/>
      <c r="B70" s="32"/>
      <c r="C70" s="32"/>
    </row>
    <row r="71" spans="1:4" s="28" customFormat="1" ht="18.75" x14ac:dyDescent="0.3">
      <c r="A71" s="35"/>
      <c r="B71" s="63" t="str">
        <f>IF(Arkusz2!G21&gt;0%,"Zgodność",IF(Arkusz2!G23=3,"Brak przetwarzania danych w chmurze","Brak zgodności"))</f>
        <v>Brak zgodności</v>
      </c>
      <c r="C71" s="64"/>
      <c r="D71" s="65"/>
    </row>
    <row r="72" spans="1:4" s="28" customFormat="1" x14ac:dyDescent="0.25">
      <c r="A72" s="35"/>
      <c r="B72" s="32"/>
      <c r="C72" s="32"/>
    </row>
    <row r="73" spans="1:4" s="28" customFormat="1" ht="100.5" customHeight="1" x14ac:dyDescent="0.25">
      <c r="A73" s="61" t="s">
        <v>63</v>
      </c>
      <c r="B73" s="62"/>
      <c r="C73" s="62"/>
      <c r="D73" s="62"/>
    </row>
    <row r="74" spans="1:4" s="28" customFormat="1" x14ac:dyDescent="0.25">
      <c r="A74" s="35"/>
      <c r="B74" s="32"/>
    </row>
    <row r="75" spans="1:4" x14ac:dyDescent="0.25">
      <c r="B75" s="7"/>
      <c r="C75" s="6"/>
    </row>
    <row r="76" spans="1:4" x14ac:dyDescent="0.25">
      <c r="B76" s="7"/>
      <c r="C76" s="6"/>
    </row>
    <row r="77" spans="1:4" x14ac:dyDescent="0.25">
      <c r="B77" s="7"/>
      <c r="C77" s="6"/>
    </row>
    <row r="78" spans="1:4" x14ac:dyDescent="0.25">
      <c r="B78" s="7"/>
      <c r="C78" s="6"/>
    </row>
  </sheetData>
  <mergeCells count="12">
    <mergeCell ref="A1:D1"/>
    <mergeCell ref="A73:D73"/>
    <mergeCell ref="B71:D71"/>
    <mergeCell ref="A65:B65"/>
    <mergeCell ref="A13:D13"/>
    <mergeCell ref="A49:B49"/>
    <mergeCell ref="B47:D47"/>
    <mergeCell ref="B63:D63"/>
    <mergeCell ref="A3:D3"/>
    <mergeCell ref="A14:B14"/>
    <mergeCell ref="A5:D5"/>
    <mergeCell ref="B11:D11"/>
  </mergeCells>
  <conditionalFormatting sqref="C75:C78 C65 C67:C69 C51:C61 C49 C16:C45 C14">
    <cfRule type="cellIs" dxfId="15" priority="68" operator="equal">
      <formula>"wypełnij ankietę"</formula>
    </cfRule>
    <cfRule type="cellIs" dxfId="14" priority="71" operator="equal">
      <formula>"ankieta niekompletna"</formula>
    </cfRule>
    <cfRule type="cellIs" dxfId="13" priority="72" operator="equal">
      <formula>"niezgodny"</formula>
    </cfRule>
    <cfRule type="cellIs" dxfId="12" priority="74" operator="equal">
      <formula>"częściowo zgodny"</formula>
    </cfRule>
    <cfRule type="cellIs" dxfId="11" priority="75" operator="equal">
      <formula>"zgodny"</formula>
    </cfRule>
  </conditionalFormatting>
  <conditionalFormatting sqref="D12">
    <cfRule type="cellIs" dxfId="10" priority="12" operator="equal">
      <formula>"""Wypełnij poniższą ankietę"""</formula>
    </cfRule>
  </conditionalFormatting>
  <conditionalFormatting sqref="B11:D11">
    <cfRule type="containsText" dxfId="9" priority="9" operator="containsText" text="Nie wypełniaj poniższej ankiety">
      <formula>NOT(ISERROR(SEARCH("Nie wypełniaj poniższej ankiety",B11)))</formula>
    </cfRule>
    <cfRule type="containsText" dxfId="8" priority="10" operator="containsText" text="Wypełnij poniższą ankietę">
      <formula>NOT(ISERROR(SEARCH("Wypełnij poniższą ankietę",B11)))</formula>
    </cfRule>
  </conditionalFormatting>
  <conditionalFormatting sqref="B47:D47">
    <cfRule type="containsText" dxfId="7" priority="7" operator="containsText" text="Zgodne">
      <formula>NOT(ISERROR(SEARCH("Zgodne",B47)))</formula>
    </cfRule>
    <cfRule type="containsText" dxfId="6" priority="8" operator="containsText" text="Brak zgodności">
      <formula>NOT(ISERROR(SEARCH("Brak zgodności",B47)))</formula>
    </cfRule>
  </conditionalFormatting>
  <conditionalFormatting sqref="B63:D63">
    <cfRule type="containsText" dxfId="5" priority="5" operator="containsText" text="Brak zgodności">
      <formula>NOT(ISERROR(SEARCH("Brak zgodności",B63)))</formula>
    </cfRule>
    <cfRule type="containsText" dxfId="4" priority="6" operator="containsText" text="Zgodne">
      <formula>NOT(ISERROR(SEARCH("Zgodne",B63)))</formula>
    </cfRule>
  </conditionalFormatting>
  <conditionalFormatting sqref="D77">
    <cfRule type="containsText" dxfId="3" priority="4" operator="containsText" text="Zgodność">
      <formula>NOT(ISERROR(SEARCH("Zgodność",D77)))</formula>
    </cfRule>
  </conditionalFormatting>
  <conditionalFormatting sqref="B71:D71">
    <cfRule type="containsText" dxfId="2" priority="1" operator="containsText" text="Brak zgodności">
      <formula>NOT(ISERROR(SEARCH("Brak zgodności",B71)))</formula>
    </cfRule>
    <cfRule type="containsText" dxfId="1" priority="2" operator="containsText" text="Brak przetwarzania danych w chmurze">
      <formula>NOT(ISERROR(SEARCH("Brak przetwarzania danych w chmurze",B71)))</formula>
    </cfRule>
    <cfRule type="containsText" dxfId="0" priority="3" operator="containsText" text="Zgodność">
      <formula>NOT(ISERROR(SEARCH("Zgodność",B71)))</formula>
    </cfRule>
  </conditionalFormatting>
  <dataValidations count="2">
    <dataValidation type="list" allowBlank="1" showInputMessage="1" showErrorMessage="1" sqref="C67:C69 C16:C45 C7:C9 C51:C61" xr:uid="{00000000-0002-0000-0100-000000000000}">
      <formula1>odpowiedź</formula1>
    </dataValidation>
    <dataValidation type="list" allowBlank="1" showInputMessage="1" showErrorMessage="1" sqref="G8:G12" xr:uid="{00000000-0002-0000-0100-000001000000}">
      <formula1 xml:space="preserve"> lista</formula1>
    </dataValidation>
  </dataValidations>
  <pageMargins left="0.23" right="0.26" top="0.39370078740157483" bottom="0.3937007874015748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niepoprawna dana" error="Niepoprawne dane" promptTitle="Wybierz odpowiedź" xr:uid="{00000000-0002-0000-0000-000002000000}">
          <x14:formula1>
            <xm:f>Arkusz2!$A$1:$A$3</xm:f>
          </x14:formula1>
          <xm:sqref>C6:C8 C77:C81 C47:C54 C18:C39 C64:C69 C75 C91:C93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G22" sqref="G22"/>
    </sheetView>
  </sheetViews>
  <sheetFormatPr defaultRowHeight="15" x14ac:dyDescent="0.25"/>
  <sheetData>
    <row r="1" spans="1:2" ht="15.75" x14ac:dyDescent="0.25">
      <c r="A1" s="8" t="s">
        <v>16</v>
      </c>
    </row>
    <row r="2" spans="1:2" ht="15.75" x14ac:dyDescent="0.25">
      <c r="A2" s="9"/>
    </row>
    <row r="3" spans="1:2" ht="15.75" x14ac:dyDescent="0.25">
      <c r="B3" s="9" t="s">
        <v>17</v>
      </c>
    </row>
    <row r="4" spans="1:2" ht="15.75" x14ac:dyDescent="0.25">
      <c r="A4" s="9"/>
    </row>
    <row r="5" spans="1:2" ht="15.75" x14ac:dyDescent="0.25">
      <c r="A5" s="9" t="s">
        <v>18</v>
      </c>
    </row>
    <row r="6" spans="1:2" ht="15.75" x14ac:dyDescent="0.25">
      <c r="B6" s="9" t="s">
        <v>19</v>
      </c>
    </row>
    <row r="7" spans="1:2" ht="15.75" x14ac:dyDescent="0.25">
      <c r="A7" s="9"/>
    </row>
    <row r="8" spans="1:2" ht="15.75" x14ac:dyDescent="0.25">
      <c r="B8" s="9" t="s">
        <v>20</v>
      </c>
    </row>
    <row r="9" spans="1:2" ht="15.75" x14ac:dyDescent="0.25">
      <c r="A9" s="9" t="s">
        <v>21</v>
      </c>
    </row>
    <row r="10" spans="1:2" ht="15.75" x14ac:dyDescent="0.25">
      <c r="A10" s="10" t="s">
        <v>22</v>
      </c>
    </row>
    <row r="11" spans="1:2" ht="15.75" x14ac:dyDescent="0.25">
      <c r="A11" s="10" t="s">
        <v>23</v>
      </c>
    </row>
    <row r="12" spans="1:2" ht="15.75" x14ac:dyDescent="0.25">
      <c r="A12" s="10" t="s">
        <v>24</v>
      </c>
    </row>
    <row r="13" spans="1:2" ht="15.75" x14ac:dyDescent="0.25">
      <c r="A13" s="10"/>
    </row>
    <row r="14" spans="1:2" ht="15.75" x14ac:dyDescent="0.25">
      <c r="B14" s="9" t="s">
        <v>25</v>
      </c>
    </row>
    <row r="15" spans="1:2" ht="15.75" x14ac:dyDescent="0.25">
      <c r="B15" s="8" t="s">
        <v>26</v>
      </c>
    </row>
    <row r="16" spans="1:2" ht="15.75" x14ac:dyDescent="0.25">
      <c r="A16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workbookViewId="0">
      <selection activeCell="H24" sqref="H24"/>
    </sheetView>
  </sheetViews>
  <sheetFormatPr defaultRowHeight="15" x14ac:dyDescent="0.25"/>
  <cols>
    <col min="8" max="8" width="9.28515625" bestFit="1" customWidth="1"/>
  </cols>
  <sheetData>
    <row r="1" spans="1:8" x14ac:dyDescent="0.25">
      <c r="A1" t="s">
        <v>12</v>
      </c>
    </row>
    <row r="2" spans="1:8" x14ac:dyDescent="0.25">
      <c r="A2" t="s">
        <v>13</v>
      </c>
    </row>
    <row r="3" spans="1:8" x14ac:dyDescent="0.25">
      <c r="A3" t="s">
        <v>14</v>
      </c>
    </row>
    <row r="9" spans="1:8" x14ac:dyDescent="0.25">
      <c r="A9">
        <f>COUNTIF('Ankieta weryfikacyjna'!$C$7:$C$9,"tak")</f>
        <v>0</v>
      </c>
      <c r="C9" t="s">
        <v>60</v>
      </c>
    </row>
    <row r="10" spans="1:8" x14ac:dyDescent="0.25">
      <c r="A10">
        <f>COUNTA('Ankieta weryfikacyjna'!C16:C45)</f>
        <v>0</v>
      </c>
      <c r="C10" t="s">
        <v>28</v>
      </c>
      <c r="F10" s="19" t="s">
        <v>12</v>
      </c>
      <c r="G10" s="19">
        <f>COUNTIF('Ankieta weryfikacyjna'!C16:C45,"tak")</f>
        <v>0</v>
      </c>
      <c r="H10" s="19"/>
    </row>
    <row r="11" spans="1:8" x14ac:dyDescent="0.25">
      <c r="F11" s="19" t="s">
        <v>13</v>
      </c>
      <c r="G11" s="19">
        <f>COUNTIF('Ankieta weryfikacyjna'!C16:C45,"nie")</f>
        <v>0</v>
      </c>
      <c r="H11" s="19"/>
    </row>
    <row r="12" spans="1:8" ht="30" x14ac:dyDescent="0.25">
      <c r="F12" s="19" t="s">
        <v>14</v>
      </c>
      <c r="G12" s="19">
        <f>COUNTIF('Ankieta weryfikacyjna'!C16:C45,"nie dotyczy")</f>
        <v>0</v>
      </c>
      <c r="H12" s="19"/>
    </row>
    <row r="13" spans="1:8" x14ac:dyDescent="0.25">
      <c r="F13" s="19"/>
      <c r="G13" s="2"/>
      <c r="H13" s="22" t="e">
        <f>G10/(A10-G12)</f>
        <v>#DIV/0!</v>
      </c>
    </row>
    <row r="15" spans="1:8" x14ac:dyDescent="0.25">
      <c r="A15">
        <f>COUNTA('Ankieta weryfikacyjna'!C51:C61)</f>
        <v>0</v>
      </c>
      <c r="C15" t="s">
        <v>49</v>
      </c>
      <c r="F15" s="19" t="s">
        <v>12</v>
      </c>
      <c r="G15" s="19">
        <f>COUNTIF('Ankieta weryfikacyjna'!C51:C61,"tak")</f>
        <v>0</v>
      </c>
      <c r="H15" s="19"/>
    </row>
    <row r="16" spans="1:8" x14ac:dyDescent="0.25">
      <c r="F16" s="19" t="s">
        <v>13</v>
      </c>
      <c r="G16" s="19">
        <f>COUNTIF('Ankieta weryfikacyjna'!C51:C61,"nie")</f>
        <v>0</v>
      </c>
      <c r="H16" s="19"/>
    </row>
    <row r="17" spans="1:8" ht="30" x14ac:dyDescent="0.25">
      <c r="F17" s="19" t="s">
        <v>14</v>
      </c>
      <c r="G17" s="19">
        <f>COUNTIF('Ankieta weryfikacyjna'!C51:C61,"nie dotyczy")</f>
        <v>0</v>
      </c>
      <c r="H17" s="19"/>
    </row>
    <row r="18" spans="1:8" x14ac:dyDescent="0.25">
      <c r="F18" s="19"/>
      <c r="G18" s="2"/>
      <c r="H18" s="22" t="e">
        <f>G15/(A15-G17)</f>
        <v>#DIV/0!</v>
      </c>
    </row>
    <row r="20" spans="1:8" x14ac:dyDescent="0.25">
      <c r="A20">
        <f>COUNTA('Ankieta weryfikacyjna'!C67:C69)</f>
        <v>0</v>
      </c>
      <c r="C20" t="s">
        <v>50</v>
      </c>
    </row>
    <row r="21" spans="1:8" x14ac:dyDescent="0.25">
      <c r="F21" s="19" t="s">
        <v>12</v>
      </c>
      <c r="G21" s="19">
        <f>COUNTIF('Ankieta weryfikacyjna'!C67:C69,"tak")</f>
        <v>0</v>
      </c>
      <c r="H21" s="19"/>
    </row>
    <row r="22" spans="1:8" x14ac:dyDescent="0.25">
      <c r="F22" s="19" t="s">
        <v>13</v>
      </c>
      <c r="G22" s="19">
        <f>COUNTIF('Ankieta weryfikacyjna'!C67:C69,"nie")</f>
        <v>0</v>
      </c>
      <c r="H22" s="19"/>
    </row>
    <row r="23" spans="1:8" ht="30" x14ac:dyDescent="0.25">
      <c r="F23" s="19" t="s">
        <v>14</v>
      </c>
      <c r="G23" s="19">
        <f>COUNTIF('Ankieta weryfikacyjna'!C67:C69,"nie dotyczy")</f>
        <v>0</v>
      </c>
      <c r="H23" s="19"/>
    </row>
    <row r="24" spans="1:8" x14ac:dyDescent="0.25">
      <c r="F24" s="19"/>
      <c r="G24" s="2"/>
      <c r="H24" s="22" t="e">
        <f>G21/(A20-G23)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Informacje ogólne</vt:lpstr>
      <vt:lpstr>Ankieta weryfikacyjna</vt:lpstr>
      <vt:lpstr>Arkusz3</vt:lpstr>
      <vt:lpstr>Arkusz2</vt:lpstr>
      <vt:lpstr>odpowiedź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2026-01-14T09:14:41Z</dcterms:modified>
</cp:coreProperties>
</file>